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510" windowWidth="12120" windowHeight="8445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B17" i="1"/>
  <c r="B19"/>
  <c r="C17" s="1"/>
  <c r="B21"/>
  <c r="B22"/>
  <c r="C21" s="1"/>
  <c r="D21" l="1"/>
  <c r="D23"/>
  <c r="D19"/>
  <c r="D17"/>
  <c r="G27" l="1"/>
  <c r="G25"/>
  <c r="G30"/>
  <c r="G28"/>
  <c r="G26"/>
  <c r="G29"/>
  <c r="G17"/>
  <c r="G22"/>
  <c r="G19"/>
  <c r="G21"/>
  <c r="G23"/>
  <c r="G20"/>
</calcChain>
</file>

<file path=xl/sharedStrings.xml><?xml version="1.0" encoding="utf-8"?>
<sst xmlns="http://schemas.openxmlformats.org/spreadsheetml/2006/main" count="123" uniqueCount="32">
  <si>
    <t>Fator comum</t>
  </si>
  <si>
    <t xml:space="preserve">Cálculo para material duro: P = </t>
  </si>
  <si>
    <t xml:space="preserve">Cálculo para material mole: P = </t>
  </si>
  <si>
    <t>Cte comum denominador</t>
  </si>
  <si>
    <t xml:space="preserve">P = </t>
  </si>
  <si>
    <t>2*S*t</t>
  </si>
  <si>
    <t>D-(0,8*t)</t>
  </si>
  <si>
    <t>kgf/cm2</t>
  </si>
  <si>
    <t>S = Cte para mole</t>
  </si>
  <si>
    <t>S = Cte para duro</t>
  </si>
  <si>
    <t>t = Parede do tubo</t>
  </si>
  <si>
    <t>D = Diâmetro externo do tubo</t>
  </si>
  <si>
    <r>
      <t>S</t>
    </r>
    <r>
      <rPr>
        <sz val="10"/>
        <rFont val="Arial"/>
      </rPr>
      <t xml:space="preserve"> - É o Limite de Resistência do Material quando mole 211 MPa quando duro 316 MPa </t>
    </r>
  </si>
  <si>
    <t>Coeficiente de segurança de 5</t>
  </si>
  <si>
    <t>Cálculo de Tensão suportada pelos tubos fabricados na liga C12200 Norma ASTM B75M</t>
  </si>
  <si>
    <t>Para Converte de</t>
  </si>
  <si>
    <t>Para</t>
  </si>
  <si>
    <t>Multiplique por</t>
  </si>
  <si>
    <t>bar</t>
  </si>
  <si>
    <t>MPa</t>
  </si>
  <si>
    <t>atm</t>
  </si>
  <si>
    <t>m.c.a.</t>
  </si>
  <si>
    <t>mmHg</t>
  </si>
  <si>
    <r>
      <t>kgf/cm</t>
    </r>
    <r>
      <rPr>
        <vertAlign val="superscript"/>
        <sz val="10"/>
        <color indexed="18"/>
        <rFont val="Tahoma"/>
        <family val="2"/>
      </rPr>
      <t>2</t>
    </r>
  </si>
  <si>
    <r>
      <t>lbf/pol</t>
    </r>
    <r>
      <rPr>
        <vertAlign val="superscript"/>
        <sz val="10"/>
        <color indexed="18"/>
        <rFont val="Tahoma"/>
        <family val="2"/>
      </rPr>
      <t>2</t>
    </r>
  </si>
  <si>
    <r>
      <t>N/mm</t>
    </r>
    <r>
      <rPr>
        <vertAlign val="superscript"/>
        <sz val="10"/>
        <color indexed="18"/>
        <rFont val="Tahoma"/>
        <family val="2"/>
      </rPr>
      <t>2</t>
    </r>
  </si>
  <si>
    <r>
      <t>lbf/pol</t>
    </r>
    <r>
      <rPr>
        <vertAlign val="superscript"/>
        <sz val="10"/>
        <rFont val="Tahoma"/>
        <family val="2"/>
      </rPr>
      <t>2</t>
    </r>
  </si>
  <si>
    <r>
      <t>N/mm</t>
    </r>
    <r>
      <rPr>
        <vertAlign val="superscript"/>
        <sz val="10"/>
        <rFont val="Tahoma"/>
        <family val="2"/>
      </rPr>
      <t>2</t>
    </r>
  </si>
  <si>
    <t>MOLE</t>
  </si>
  <si>
    <t>DURO</t>
  </si>
  <si>
    <t>Cálculo para material duro sem fator</t>
  </si>
  <si>
    <t>Cálculo para material mole sem fator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</si>
</sst>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8"/>
      <name val="Arial"/>
    </font>
    <font>
      <sz val="14"/>
      <name val="Arial"/>
    </font>
    <font>
      <b/>
      <u/>
      <sz val="10"/>
      <color indexed="18"/>
      <name val="Tahoma"/>
      <family val="2"/>
    </font>
    <font>
      <sz val="10"/>
      <color indexed="18"/>
      <name val="Tahoma"/>
      <family val="2"/>
    </font>
    <font>
      <vertAlign val="superscript"/>
      <sz val="10"/>
      <color indexed="18"/>
      <name val="Tahoma"/>
      <family val="2"/>
    </font>
    <font>
      <sz val="10"/>
      <name val="Arial"/>
    </font>
    <font>
      <sz val="10"/>
      <name val="Tahoma"/>
      <family val="2"/>
    </font>
    <font>
      <vertAlign val="superscript"/>
      <sz val="10"/>
      <name val="Tahoma"/>
      <family val="2"/>
    </font>
    <font>
      <b/>
      <i/>
      <sz val="10"/>
      <name val="Arial"/>
      <family val="2"/>
    </font>
    <font>
      <b/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/>
    <xf numFmtId="2" fontId="0" fillId="0" borderId="0" xfId="0" applyNumberFormat="1"/>
    <xf numFmtId="2" fontId="1" fillId="2" borderId="8" xfId="0" applyNumberFormat="1" applyFont="1" applyFill="1" applyBorder="1" applyAlignment="1">
      <alignment horizontal="center"/>
    </xf>
    <xf numFmtId="0" fontId="5" fillId="0" borderId="0" xfId="0" applyFont="1"/>
    <xf numFmtId="0" fontId="6" fillId="3" borderId="9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center" wrapText="1"/>
    </xf>
    <xf numFmtId="0" fontId="7" fillId="4" borderId="9" xfId="0" applyFont="1" applyFill="1" applyBorder="1" applyAlignment="1">
      <alignment horizontal="left" wrapText="1"/>
    </xf>
    <xf numFmtId="0" fontId="7" fillId="5" borderId="9" xfId="0" applyFont="1" applyFill="1" applyBorder="1" applyAlignment="1">
      <alignment horizontal="center" wrapText="1"/>
    </xf>
    <xf numFmtId="0" fontId="7" fillId="5" borderId="9" xfId="0" applyFont="1" applyFill="1" applyBorder="1" applyAlignment="1">
      <alignment horizontal="left" wrapText="1"/>
    </xf>
    <xf numFmtId="0" fontId="7" fillId="5" borderId="11" xfId="0" applyFont="1" applyFill="1" applyBorder="1" applyAlignment="1">
      <alignment horizontal="left" wrapText="1"/>
    </xf>
    <xf numFmtId="0" fontId="9" fillId="0" borderId="0" xfId="0" applyFont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12" xfId="0" applyNumberFormat="1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0" borderId="13" xfId="0" applyNumberFormat="1" applyFont="1" applyFill="1" applyBorder="1" applyAlignment="1">
      <alignment horizontal="center"/>
    </xf>
    <xf numFmtId="0" fontId="13" fillId="0" borderId="0" xfId="0" applyFont="1"/>
    <xf numFmtId="2" fontId="12" fillId="2" borderId="8" xfId="0" applyNumberFormat="1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72"/>
  <sheetViews>
    <sheetView showGridLines="0" tabSelected="1" workbookViewId="0">
      <selection activeCell="A12" sqref="A12"/>
    </sheetView>
  </sheetViews>
  <sheetFormatPr defaultRowHeight="12.75"/>
  <cols>
    <col min="1" max="1" width="30.140625" customWidth="1"/>
    <col min="2" max="2" width="15" customWidth="1"/>
    <col min="3" max="3" width="5.5703125" bestFit="1" customWidth="1"/>
    <col min="4" max="4" width="6.5703125" bestFit="1" customWidth="1"/>
    <col min="5" max="5" width="8" bestFit="1" customWidth="1"/>
    <col min="6" max="8" width="8" customWidth="1"/>
    <col min="10" max="10" width="8.42578125" bestFit="1" customWidth="1"/>
    <col min="11" max="11" width="7.28515625" bestFit="1" customWidth="1"/>
    <col min="12" max="12" width="10.5703125" bestFit="1" customWidth="1"/>
  </cols>
  <sheetData>
    <row r="2" spans="1:12" ht="18">
      <c r="A2" s="16" t="s">
        <v>14</v>
      </c>
    </row>
    <row r="3" spans="1:12" ht="13.5" thickBot="1"/>
    <row r="4" spans="1:12">
      <c r="A4" s="1" t="s">
        <v>0</v>
      </c>
    </row>
    <row r="5" spans="1:12" ht="13.5" thickBot="1">
      <c r="A5" s="3">
        <v>2</v>
      </c>
    </row>
    <row r="6" spans="1:12">
      <c r="A6" s="1" t="s">
        <v>8</v>
      </c>
      <c r="D6" s="9" t="s">
        <v>4</v>
      </c>
      <c r="E6" s="7" t="s">
        <v>5</v>
      </c>
      <c r="F6" s="25"/>
      <c r="G6" s="25"/>
      <c r="H6" s="25"/>
    </row>
    <row r="7" spans="1:12" ht="13.5" thickBot="1">
      <c r="A7" s="3">
        <v>21.1</v>
      </c>
      <c r="D7" s="10"/>
      <c r="E7" s="8" t="s">
        <v>6</v>
      </c>
      <c r="F7" s="26"/>
      <c r="G7" s="26"/>
      <c r="H7" s="26"/>
    </row>
    <row r="8" spans="1:12">
      <c r="A8" s="1" t="s">
        <v>9</v>
      </c>
    </row>
    <row r="9" spans="1:12" ht="13.5" thickBot="1">
      <c r="A9" s="3">
        <v>31.6</v>
      </c>
      <c r="B9" s="13" t="s">
        <v>12</v>
      </c>
    </row>
    <row r="10" spans="1:12">
      <c r="A10" s="11" t="s">
        <v>10</v>
      </c>
    </row>
    <row r="11" spans="1:12" ht="13.5" thickBot="1">
      <c r="A11" s="12">
        <v>0.79</v>
      </c>
    </row>
    <row r="12" spans="1:12" ht="39.75" thickTop="1" thickBot="1">
      <c r="A12" s="29" t="s">
        <v>11</v>
      </c>
      <c r="J12" s="17" t="s">
        <v>15</v>
      </c>
      <c r="K12" s="17" t="s">
        <v>16</v>
      </c>
      <c r="L12" s="18" t="s">
        <v>17</v>
      </c>
    </row>
    <row r="13" spans="1:12" ht="15.75" thickTop="1" thickBot="1">
      <c r="A13" s="12">
        <v>22.22</v>
      </c>
      <c r="J13" s="19" t="s">
        <v>23</v>
      </c>
      <c r="K13" s="19" t="s">
        <v>24</v>
      </c>
      <c r="L13" s="20">
        <v>14.223197000000001</v>
      </c>
    </row>
    <row r="14" spans="1:12" ht="15.75" thickTop="1" thickBot="1">
      <c r="A14" s="2" t="s">
        <v>3</v>
      </c>
      <c r="J14" s="21" t="s">
        <v>23</v>
      </c>
      <c r="K14" s="21" t="s">
        <v>18</v>
      </c>
      <c r="L14" s="22">
        <v>0.98066500000000001</v>
      </c>
    </row>
    <row r="15" spans="1:12" ht="15.75" thickTop="1" thickBot="1">
      <c r="A15" s="3">
        <v>0.8</v>
      </c>
      <c r="J15" s="19" t="s">
        <v>23</v>
      </c>
      <c r="K15" s="19" t="s">
        <v>19</v>
      </c>
      <c r="L15" s="20">
        <v>9.8066500000000001E-2</v>
      </c>
    </row>
    <row r="16" spans="1:12" ht="15.75" thickTop="1" thickBot="1">
      <c r="G16" s="33" t="s">
        <v>28</v>
      </c>
      <c r="H16" s="33"/>
      <c r="J16" s="21" t="s">
        <v>23</v>
      </c>
      <c r="K16" s="21" t="s">
        <v>20</v>
      </c>
      <c r="L16" s="22">
        <v>0.96784199999999998</v>
      </c>
    </row>
    <row r="17" spans="1:12" ht="15.75" thickTop="1" thickBot="1">
      <c r="A17" s="4" t="s">
        <v>2</v>
      </c>
      <c r="B17">
        <f>A5*A7*A11</f>
        <v>33.338000000000001</v>
      </c>
      <c r="C17" s="14">
        <f>B17/B19</f>
        <v>1.5442838614044843</v>
      </c>
      <c r="D17" s="15">
        <f>C17*100/5</f>
        <v>30.885677228089683</v>
      </c>
      <c r="E17" s="5" t="s">
        <v>7</v>
      </c>
      <c r="F17" s="5"/>
      <c r="G17" s="27">
        <f>D$17*L13</f>
        <v>439.29307169353353</v>
      </c>
      <c r="H17" s="28" t="s">
        <v>26</v>
      </c>
      <c r="J17" s="19" t="s">
        <v>23</v>
      </c>
      <c r="K17" s="19" t="s">
        <v>21</v>
      </c>
      <c r="L17" s="20">
        <v>10</v>
      </c>
    </row>
    <row r="18" spans="1:12" ht="14.25" thickTop="1" thickBot="1">
      <c r="A18" s="4"/>
      <c r="C18" s="14"/>
      <c r="D18" s="30"/>
      <c r="E18" s="5"/>
      <c r="F18" s="5"/>
      <c r="G18" s="27"/>
      <c r="H18" s="28"/>
      <c r="J18" s="19"/>
      <c r="K18" s="19"/>
      <c r="L18" s="20"/>
    </row>
    <row r="19" spans="1:12" ht="15.75" thickTop="1" thickBot="1">
      <c r="A19" s="31" t="s">
        <v>31</v>
      </c>
      <c r="B19">
        <f>A13-(A15*A11)</f>
        <v>21.587999999999997</v>
      </c>
      <c r="D19" s="32">
        <f>C17*100</f>
        <v>154.42838614044842</v>
      </c>
      <c r="E19" s="6"/>
      <c r="F19" s="6"/>
      <c r="G19" s="27">
        <f>D$17*L14</f>
        <v>30.288502658884571</v>
      </c>
      <c r="H19" s="28" t="s">
        <v>18</v>
      </c>
      <c r="J19" s="21" t="s">
        <v>23</v>
      </c>
      <c r="K19" s="21" t="s">
        <v>25</v>
      </c>
      <c r="L19" s="22">
        <v>9.8066500000000001E-2</v>
      </c>
    </row>
    <row r="20" spans="1:12" ht="15.75" thickTop="1" thickBot="1">
      <c r="D20" s="14"/>
      <c r="E20" s="6"/>
      <c r="F20" s="6"/>
      <c r="G20" s="27">
        <f>D$17*L15</f>
        <v>3.0288502658884568</v>
      </c>
      <c r="H20" s="28" t="s">
        <v>19</v>
      </c>
      <c r="J20" s="19" t="s">
        <v>24</v>
      </c>
      <c r="K20" s="19" t="s">
        <v>23</v>
      </c>
      <c r="L20" s="20">
        <v>7.0307679999999997E-2</v>
      </c>
    </row>
    <row r="21" spans="1:12" ht="15.75" thickTop="1" thickBot="1">
      <c r="A21" s="4" t="s">
        <v>1</v>
      </c>
      <c r="B21">
        <f>A5*A9*A11</f>
        <v>49.928000000000004</v>
      </c>
      <c r="C21" s="14">
        <f>B21/B22</f>
        <v>2.3127663516768582</v>
      </c>
      <c r="D21" s="15">
        <f>C21*100/5</f>
        <v>46.255327033537164</v>
      </c>
      <c r="E21" s="5" t="s">
        <v>7</v>
      </c>
      <c r="F21" s="5"/>
      <c r="G21" s="27">
        <f>D$17*L16</f>
        <v>29.892455619788773</v>
      </c>
      <c r="H21" s="28" t="s">
        <v>20</v>
      </c>
      <c r="J21" s="21" t="s">
        <v>24</v>
      </c>
      <c r="K21" s="21" t="s">
        <v>18</v>
      </c>
      <c r="L21" s="22">
        <v>6.8944140000000001E-2</v>
      </c>
    </row>
    <row r="22" spans="1:12" ht="15.75" thickTop="1" thickBot="1">
      <c r="B22">
        <f>A13-(A15*A11)</f>
        <v>21.587999999999997</v>
      </c>
      <c r="G22" s="27">
        <f>D$17*L17</f>
        <v>308.85677228089685</v>
      </c>
      <c r="H22" s="28" t="s">
        <v>21</v>
      </c>
      <c r="J22" s="19" t="s">
        <v>24</v>
      </c>
      <c r="K22" s="19" t="s">
        <v>19</v>
      </c>
      <c r="L22" s="20">
        <v>6.8944100000000001E-3</v>
      </c>
    </row>
    <row r="23" spans="1:12" ht="15.75" thickTop="1" thickBot="1">
      <c r="A23" s="31" t="s">
        <v>30</v>
      </c>
      <c r="D23" s="32">
        <f>C21*100</f>
        <v>231.27663516768581</v>
      </c>
      <c r="G23" s="27">
        <f>D$17*L19</f>
        <v>3.0288502658884568</v>
      </c>
      <c r="H23" s="28" t="s">
        <v>27</v>
      </c>
      <c r="J23" s="21" t="s">
        <v>24</v>
      </c>
      <c r="K23" s="21" t="s">
        <v>20</v>
      </c>
      <c r="L23" s="22">
        <v>6.8049200000000004E-2</v>
      </c>
    </row>
    <row r="24" spans="1:12" ht="15.75" thickTop="1" thickBot="1">
      <c r="G24" s="33" t="s">
        <v>29</v>
      </c>
      <c r="H24" s="33"/>
      <c r="J24" s="19" t="s">
        <v>24</v>
      </c>
      <c r="K24" s="19" t="s">
        <v>21</v>
      </c>
      <c r="L24" s="20">
        <v>0.70307679999999995</v>
      </c>
    </row>
    <row r="25" spans="1:12" ht="15.75" thickTop="1" thickBot="1">
      <c r="A25" s="13" t="s">
        <v>13</v>
      </c>
      <c r="G25" s="27">
        <f>D$21*L13</f>
        <v>657.89862869742467</v>
      </c>
      <c r="H25" s="28" t="s">
        <v>26</v>
      </c>
      <c r="J25" s="21" t="s">
        <v>24</v>
      </c>
      <c r="K25" s="21" t="s">
        <v>25</v>
      </c>
      <c r="L25" s="22">
        <v>6.8944100000000001E-3</v>
      </c>
    </row>
    <row r="26" spans="1:12" ht="15.75" thickTop="1" thickBot="1">
      <c r="G26" s="27">
        <f>D$21*L14</f>
        <v>45.360980285343722</v>
      </c>
      <c r="H26" s="28" t="s">
        <v>18</v>
      </c>
      <c r="J26" s="19" t="s">
        <v>18</v>
      </c>
      <c r="K26" s="19" t="s">
        <v>23</v>
      </c>
      <c r="L26" s="20">
        <v>1.0197162</v>
      </c>
    </row>
    <row r="27" spans="1:12" ht="15.75" thickTop="1" thickBot="1">
      <c r="G27" s="27">
        <f>D$21*L15</f>
        <v>4.5360980285343722</v>
      </c>
      <c r="H27" s="28" t="s">
        <v>19</v>
      </c>
      <c r="J27" s="21" t="s">
        <v>18</v>
      </c>
      <c r="K27" s="21" t="s">
        <v>24</v>
      </c>
      <c r="L27" s="22">
        <v>14.5044963</v>
      </c>
    </row>
    <row r="28" spans="1:12" ht="14.25" thickTop="1" thickBot="1">
      <c r="G28" s="27">
        <f>D$21*L16</f>
        <v>44.767848226792673</v>
      </c>
      <c r="H28" s="28" t="s">
        <v>20</v>
      </c>
      <c r="J28" s="19" t="s">
        <v>18</v>
      </c>
      <c r="K28" s="19" t="s">
        <v>19</v>
      </c>
      <c r="L28" s="20">
        <v>0.1</v>
      </c>
    </row>
    <row r="29" spans="1:12" ht="14.25" thickTop="1" thickBot="1">
      <c r="G29" s="27">
        <f>D$21*L17</f>
        <v>462.55327033537162</v>
      </c>
      <c r="H29" s="28" t="s">
        <v>21</v>
      </c>
      <c r="J29" s="21" t="s">
        <v>18</v>
      </c>
      <c r="K29" s="21" t="s">
        <v>20</v>
      </c>
      <c r="L29" s="22">
        <v>0.98693039999999999</v>
      </c>
    </row>
    <row r="30" spans="1:12" ht="15.75" thickTop="1" thickBot="1">
      <c r="G30" s="27">
        <f>D$21*L19</f>
        <v>4.5360980285343722</v>
      </c>
      <c r="H30" s="28" t="s">
        <v>27</v>
      </c>
      <c r="J30" s="19" t="s">
        <v>18</v>
      </c>
      <c r="K30" s="19" t="s">
        <v>21</v>
      </c>
      <c r="L30" s="20">
        <v>10.197162000000001</v>
      </c>
    </row>
    <row r="31" spans="1:12" ht="15.75" thickTop="1" thickBot="1">
      <c r="G31" s="5"/>
      <c r="H31" s="5"/>
      <c r="J31" s="21" t="s">
        <v>18</v>
      </c>
      <c r="K31" s="21" t="s">
        <v>25</v>
      </c>
      <c r="L31" s="22">
        <v>0.1</v>
      </c>
    </row>
    <row r="32" spans="1:12" ht="15.75" thickTop="1" thickBot="1">
      <c r="G32" s="5"/>
      <c r="H32" s="5"/>
      <c r="J32" s="19" t="s">
        <v>19</v>
      </c>
      <c r="K32" s="19" t="s">
        <v>23</v>
      </c>
      <c r="L32" s="20">
        <v>10.197162000000001</v>
      </c>
    </row>
    <row r="33" spans="7:12" ht="15.75" thickTop="1" thickBot="1">
      <c r="G33" s="5"/>
      <c r="H33" s="5"/>
      <c r="J33" s="21" t="s">
        <v>19</v>
      </c>
      <c r="K33" s="21" t="s">
        <v>24</v>
      </c>
      <c r="L33" s="22">
        <v>145.044963</v>
      </c>
    </row>
    <row r="34" spans="7:12" ht="14.25" thickTop="1" thickBot="1">
      <c r="G34" s="5"/>
      <c r="H34" s="5"/>
      <c r="J34" s="19" t="s">
        <v>19</v>
      </c>
      <c r="K34" s="19" t="s">
        <v>18</v>
      </c>
      <c r="L34" s="20">
        <v>10</v>
      </c>
    </row>
    <row r="35" spans="7:12" ht="14.25" thickTop="1" thickBot="1">
      <c r="G35" s="5"/>
      <c r="H35" s="5"/>
      <c r="J35" s="21" t="s">
        <v>19</v>
      </c>
      <c r="K35" s="21" t="s">
        <v>20</v>
      </c>
      <c r="L35" s="22">
        <v>9.8693039999999996</v>
      </c>
    </row>
    <row r="36" spans="7:12" ht="14.25" thickTop="1" thickBot="1">
      <c r="G36" s="5"/>
      <c r="H36" s="5"/>
      <c r="J36" s="19" t="s">
        <v>19</v>
      </c>
      <c r="K36" s="19" t="s">
        <v>21</v>
      </c>
      <c r="L36" s="20">
        <v>101.97162</v>
      </c>
    </row>
    <row r="37" spans="7:12" ht="15.75" thickTop="1" thickBot="1">
      <c r="G37" s="5"/>
      <c r="H37" s="5"/>
      <c r="J37" s="21" t="s">
        <v>19</v>
      </c>
      <c r="K37" s="21" t="s">
        <v>25</v>
      </c>
      <c r="L37" s="22">
        <v>1</v>
      </c>
    </row>
    <row r="38" spans="7:12" ht="15.75" thickTop="1" thickBot="1">
      <c r="G38" s="5"/>
      <c r="H38" s="5"/>
      <c r="J38" s="19" t="s">
        <v>20</v>
      </c>
      <c r="K38" s="19" t="s">
        <v>23</v>
      </c>
      <c r="L38" s="20">
        <v>1.033226</v>
      </c>
    </row>
    <row r="39" spans="7:12" ht="15.75" thickTop="1" thickBot="1">
      <c r="G39" s="5"/>
      <c r="H39" s="5"/>
      <c r="J39" s="21" t="s">
        <v>20</v>
      </c>
      <c r="K39" s="21" t="s">
        <v>24</v>
      </c>
      <c r="L39" s="22">
        <v>14.695257</v>
      </c>
    </row>
    <row r="40" spans="7:12" ht="14.25" thickTop="1" thickBot="1">
      <c r="G40" s="5"/>
      <c r="H40" s="5"/>
      <c r="J40" s="19" t="s">
        <v>20</v>
      </c>
      <c r="K40" s="19" t="s">
        <v>18</v>
      </c>
      <c r="L40" s="20">
        <v>1.0132426999999999</v>
      </c>
    </row>
    <row r="41" spans="7:12" ht="14.25" thickTop="1" thickBot="1">
      <c r="G41" s="5"/>
      <c r="H41" s="5"/>
      <c r="J41" s="21" t="s">
        <v>20</v>
      </c>
      <c r="K41" s="21" t="s">
        <v>19</v>
      </c>
      <c r="L41" s="22">
        <v>0.10132426999999999</v>
      </c>
    </row>
    <row r="42" spans="7:12" ht="14.25" thickTop="1" thickBot="1">
      <c r="G42" s="5"/>
      <c r="H42" s="5"/>
      <c r="J42" s="19" t="s">
        <v>20</v>
      </c>
      <c r="K42" s="19" t="s">
        <v>21</v>
      </c>
      <c r="L42" s="20">
        <v>10.332599999999999</v>
      </c>
    </row>
    <row r="43" spans="7:12" ht="14.25" thickTop="1" thickBot="1">
      <c r="G43" s="5"/>
      <c r="H43" s="5"/>
      <c r="J43" s="21" t="s">
        <v>20</v>
      </c>
      <c r="K43" s="21" t="s">
        <v>22</v>
      </c>
      <c r="L43" s="22">
        <v>760</v>
      </c>
    </row>
    <row r="44" spans="7:12" ht="15.75" thickTop="1" thickBot="1">
      <c r="G44" s="5"/>
      <c r="H44" s="5"/>
      <c r="J44" s="19" t="s">
        <v>20</v>
      </c>
      <c r="K44" s="19" t="s">
        <v>25</v>
      </c>
      <c r="L44" s="20">
        <v>0.10132426999999999</v>
      </c>
    </row>
    <row r="45" spans="7:12" ht="15.75" thickTop="1" thickBot="1">
      <c r="G45" s="5"/>
      <c r="H45" s="5"/>
      <c r="J45" s="21" t="s">
        <v>21</v>
      </c>
      <c r="K45" s="21" t="s">
        <v>23</v>
      </c>
      <c r="L45" s="22">
        <v>0.1</v>
      </c>
    </row>
    <row r="46" spans="7:12" ht="15.75" thickTop="1" thickBot="1">
      <c r="G46" s="5"/>
      <c r="H46" s="5"/>
      <c r="J46" s="19" t="s">
        <v>21</v>
      </c>
      <c r="K46" s="19" t="s">
        <v>24</v>
      </c>
      <c r="L46" s="20">
        <v>1.4223197000000001</v>
      </c>
    </row>
    <row r="47" spans="7:12" ht="14.25" thickTop="1" thickBot="1">
      <c r="G47" s="5"/>
      <c r="H47" s="5"/>
      <c r="J47" s="21" t="s">
        <v>21</v>
      </c>
      <c r="K47" s="21" t="s">
        <v>18</v>
      </c>
      <c r="L47" s="22">
        <v>9.8066500000000001E-2</v>
      </c>
    </row>
    <row r="48" spans="7:12" ht="14.25" thickTop="1" thickBot="1">
      <c r="G48" s="5"/>
      <c r="H48" s="5"/>
      <c r="J48" s="19" t="s">
        <v>21</v>
      </c>
      <c r="K48" s="19" t="s">
        <v>19</v>
      </c>
      <c r="L48" s="20">
        <v>9.8066500000000001E-3</v>
      </c>
    </row>
    <row r="49" spans="7:12" ht="14.25" thickTop="1" thickBot="1">
      <c r="G49" s="5"/>
      <c r="H49" s="5"/>
      <c r="J49" s="21" t="s">
        <v>21</v>
      </c>
      <c r="K49" s="21" t="s">
        <v>20</v>
      </c>
      <c r="L49" s="22">
        <v>9.6784200000000001E-2</v>
      </c>
    </row>
    <row r="50" spans="7:12" ht="15.75" thickTop="1" thickBot="1">
      <c r="G50" s="5"/>
      <c r="H50" s="5"/>
      <c r="J50" s="19" t="s">
        <v>21</v>
      </c>
      <c r="K50" s="19" t="s">
        <v>25</v>
      </c>
      <c r="L50" s="20">
        <v>9.8066500000000001E-3</v>
      </c>
    </row>
    <row r="51" spans="7:12" ht="14.25" thickTop="1" thickBot="1">
      <c r="G51" s="5"/>
      <c r="H51" s="5"/>
      <c r="J51" s="21" t="s">
        <v>22</v>
      </c>
      <c r="K51" s="21" t="s">
        <v>20</v>
      </c>
      <c r="L51" s="22">
        <v>1.3157900000000001E-3</v>
      </c>
    </row>
    <row r="52" spans="7:12" ht="15.75" thickTop="1" thickBot="1">
      <c r="G52" s="5"/>
      <c r="H52" s="5"/>
      <c r="J52" s="19" t="s">
        <v>25</v>
      </c>
      <c r="K52" s="19" t="s">
        <v>23</v>
      </c>
      <c r="L52" s="20">
        <v>10.197162000000001</v>
      </c>
    </row>
    <row r="53" spans="7:12" ht="15.75" thickTop="1" thickBot="1">
      <c r="G53" s="5"/>
      <c r="H53" s="5"/>
      <c r="J53" s="21" t="s">
        <v>25</v>
      </c>
      <c r="K53" s="21" t="s">
        <v>24</v>
      </c>
      <c r="L53" s="22">
        <v>145.044963</v>
      </c>
    </row>
    <row r="54" spans="7:12" ht="15.75" thickTop="1" thickBot="1">
      <c r="G54" s="5"/>
      <c r="H54" s="5"/>
      <c r="J54" s="19" t="s">
        <v>25</v>
      </c>
      <c r="K54" s="19" t="s">
        <v>18</v>
      </c>
      <c r="L54" s="20">
        <v>10</v>
      </c>
    </row>
    <row r="55" spans="7:12" ht="15.75" thickTop="1" thickBot="1">
      <c r="G55" s="5"/>
      <c r="H55" s="5"/>
      <c r="J55" s="21" t="s">
        <v>25</v>
      </c>
      <c r="K55" s="21" t="s">
        <v>19</v>
      </c>
      <c r="L55" s="22">
        <v>1</v>
      </c>
    </row>
    <row r="56" spans="7:12" ht="15.75" thickTop="1" thickBot="1">
      <c r="G56" s="5"/>
      <c r="H56" s="5"/>
      <c r="J56" s="19" t="s">
        <v>25</v>
      </c>
      <c r="K56" s="19" t="s">
        <v>20</v>
      </c>
      <c r="L56" s="20">
        <v>9.8693039999999996</v>
      </c>
    </row>
    <row r="57" spans="7:12" ht="15.75" thickTop="1" thickBot="1">
      <c r="G57" s="5"/>
      <c r="H57" s="5"/>
      <c r="J57" s="21" t="s">
        <v>25</v>
      </c>
      <c r="K57" s="21" t="s">
        <v>21</v>
      </c>
      <c r="L57" s="23">
        <v>101.97162</v>
      </c>
    </row>
    <row r="58" spans="7:12" ht="13.5" thickTop="1">
      <c r="G58" s="5"/>
      <c r="H58" s="5"/>
      <c r="J58" s="24"/>
      <c r="K58" s="24"/>
      <c r="L58" s="24"/>
    </row>
    <row r="59" spans="7:12">
      <c r="G59" s="5"/>
      <c r="H59" s="5"/>
      <c r="J59" s="24"/>
      <c r="K59" s="24"/>
      <c r="L59" s="24"/>
    </row>
    <row r="60" spans="7:12">
      <c r="G60" s="5"/>
      <c r="H60" s="5"/>
      <c r="J60" s="24"/>
      <c r="K60" s="24"/>
      <c r="L60" s="24"/>
    </row>
    <row r="61" spans="7:12">
      <c r="G61" s="5"/>
      <c r="H61" s="5"/>
      <c r="J61" s="24"/>
      <c r="K61" s="24"/>
      <c r="L61" s="24"/>
    </row>
    <row r="62" spans="7:12">
      <c r="G62" s="5"/>
      <c r="H62" s="5"/>
      <c r="J62" s="24"/>
      <c r="K62" s="24"/>
      <c r="L62" s="24"/>
    </row>
    <row r="63" spans="7:12">
      <c r="G63" s="5"/>
      <c r="H63" s="5"/>
      <c r="J63" s="24"/>
      <c r="K63" s="24"/>
      <c r="L63" s="24"/>
    </row>
    <row r="64" spans="7:12">
      <c r="G64" s="5"/>
      <c r="H64" s="5"/>
      <c r="J64" s="24"/>
      <c r="K64" s="24"/>
      <c r="L64" s="24"/>
    </row>
    <row r="65" spans="7:12">
      <c r="G65" s="5"/>
      <c r="H65" s="5"/>
      <c r="J65" s="24"/>
      <c r="K65" s="24"/>
      <c r="L65" s="24"/>
    </row>
    <row r="66" spans="7:12">
      <c r="G66" s="5"/>
      <c r="H66" s="5"/>
      <c r="J66" s="24"/>
      <c r="K66" s="24"/>
      <c r="L66" s="24"/>
    </row>
    <row r="67" spans="7:12">
      <c r="G67" s="5"/>
      <c r="H67" s="5"/>
      <c r="J67" s="24"/>
      <c r="K67" s="24"/>
      <c r="L67" s="24"/>
    </row>
    <row r="68" spans="7:12">
      <c r="G68" s="5"/>
      <c r="H68" s="5"/>
      <c r="J68" s="24"/>
      <c r="K68" s="24"/>
      <c r="L68" s="24"/>
    </row>
    <row r="69" spans="7:12">
      <c r="G69" s="5"/>
      <c r="H69" s="5"/>
      <c r="J69" s="24"/>
      <c r="K69" s="24"/>
      <c r="L69" s="24"/>
    </row>
    <row r="70" spans="7:12">
      <c r="G70" s="5"/>
      <c r="H70" s="5"/>
      <c r="J70" s="24"/>
      <c r="K70" s="24"/>
      <c r="L70" s="24"/>
    </row>
    <row r="71" spans="7:12">
      <c r="G71" s="5"/>
      <c r="H71" s="5"/>
      <c r="J71" s="24"/>
      <c r="K71" s="24"/>
      <c r="L71" s="24"/>
    </row>
    <row r="72" spans="7:12">
      <c r="G72" s="5"/>
      <c r="H72" s="5"/>
      <c r="J72" s="24"/>
      <c r="K72" s="24"/>
      <c r="L72" s="24"/>
    </row>
  </sheetData>
  <mergeCells count="2">
    <mergeCell ref="G16:H16"/>
    <mergeCell ref="G24:H24"/>
  </mergeCells>
  <phoneticPr fontId="4" type="noConversion"/>
  <pageMargins left="0.78740157499999996" right="0.78740157499999996" top="0.984251969" bottom="0.984251969" header="0.49212598499999999" footer="0.49212598499999999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PC1</cp:lastModifiedBy>
  <cp:lastPrinted>2005-03-24T18:08:51Z</cp:lastPrinted>
  <dcterms:created xsi:type="dcterms:W3CDTF">1997-01-10T22:22:50Z</dcterms:created>
  <dcterms:modified xsi:type="dcterms:W3CDTF">2011-06-29T12:03:10Z</dcterms:modified>
</cp:coreProperties>
</file>